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7400" windowHeight="11850"/>
  </bookViews>
  <sheets>
    <sheet name="Вып.плана." sheetId="2" r:id="rId1"/>
  </sheets>
  <calcPr calcId="145621"/>
</workbook>
</file>

<file path=xl/calcChain.xml><?xml version="1.0" encoding="utf-8"?>
<calcChain xmlns="http://schemas.openxmlformats.org/spreadsheetml/2006/main">
  <c r="AF44" i="2" l="1"/>
</calcChain>
</file>

<file path=xl/sharedStrings.xml><?xml version="1.0" encoding="utf-8"?>
<sst xmlns="http://schemas.openxmlformats.org/spreadsheetml/2006/main" count="209" uniqueCount="186">
  <si>
    <t>Всего доходов</t>
  </si>
  <si>
    <t/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</si>
  <si>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</si>
  <si>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00010102010010000110</t>
  </si>
  <si>
    <t>00920705030050000180</t>
  </si>
  <si>
    <t>Прочие безвозмездные поступления в бюджеты муниципальных районов</t>
  </si>
  <si>
    <t>00920705000050000180</t>
  </si>
  <si>
    <t>20700000000000000</t>
  </si>
  <si>
    <t>ПРОЧИЕ БЕЗВОЗМЕЗДНЫЕ ПОСТУПЛЕНИЯ</t>
  </si>
  <si>
    <t>00020700000000000000</t>
  </si>
  <si>
    <t>00920249999050000151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</si>
  <si>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</si>
  <si>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</si>
  <si>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00920240014050000151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</si>
  <si>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</si>
  <si>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</si>
  <si>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00920240000000000151</t>
  </si>
  <si>
    <t>Иные межбюджетные трансферты</t>
  </si>
  <si>
    <t>00920239999050000151</t>
  </si>
  <si>
    <t>Прочие субвенции бюджетам муниципальных районов</t>
  </si>
  <si>
    <t>Прочие субвенции</t>
  </si>
  <si>
    <t>00920235120050000151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</si>
  <si>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</si>
  <si>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</si>
  <si>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00920235118050000151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</si>
  <si>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</si>
  <si>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</si>
  <si>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00920230024050000151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</si>
  <si>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</si>
  <si>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</si>
  <si>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00920230000000000151</t>
  </si>
  <si>
    <t>Субвенции бюджетам бюджетной системы Российской Федерации</t>
  </si>
  <si>
    <t>00920229999050000151</t>
  </si>
  <si>
    <t>Прочие субсидии бюджетам муниципальных районов</t>
  </si>
  <si>
    <t>Прочие субсидии</t>
  </si>
  <si>
    <t>00920225497050000151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</si>
  <si>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</si>
  <si>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</si>
  <si>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00920220000000000151</t>
  </si>
  <si>
    <t>Субсидии бюджетам бюджетной системы Российской Федерации (межбюджетные субсидии)</t>
  </si>
  <si>
    <t>00920215002050000151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</si>
  <si>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</si>
  <si>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</si>
  <si>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00920215001050000151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</si>
  <si>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</si>
  <si>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</si>
  <si>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00920210000000000151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</si>
  <si>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</si>
  <si>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</si>
  <si>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</si>
  <si>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</si>
  <si>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</si>
  <si>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</si>
  <si>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</si>
  <si>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00911705050050000180</t>
  </si>
  <si>
    <t>Прочие неналоговые доходы бюджетов муниципальных районов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</si>
  <si>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</si>
  <si>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</si>
  <si>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</si>
  <si>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</si>
  <si>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</si>
  <si>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</si>
  <si>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</si>
  <si>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00911690000000000140</t>
  </si>
  <si>
    <t>Прочие поступления от денежных взысканий (штрафов) и иных сумм в возмещение ущерба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</si>
  <si>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</si>
  <si>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</si>
  <si>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</si>
  <si>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</si>
  <si>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</si>
  <si>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</si>
  <si>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</si>
  <si>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</si>
  <si>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</si>
  <si>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</si>
  <si>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</si>
  <si>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</si>
  <si>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</si>
  <si>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</si>
  <si>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00911105035050000120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</si>
  <si>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</si>
  <si>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</si>
  <si>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</si>
  <si>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</si>
  <si>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</si>
  <si>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</si>
  <si>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</si>
  <si>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</si>
  <si>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</si>
  <si>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</si>
  <si>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</si>
  <si>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</si>
  <si>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</si>
  <si>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</si>
  <si>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</si>
  <si>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</si>
  <si>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</si>
  <si>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</si>
  <si>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</si>
  <si>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</si>
  <si>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</si>
  <si>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</si>
  <si>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</si>
  <si>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</si>
  <si>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</si>
  <si>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</si>
  <si>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</si>
  <si>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</si>
  <si>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</si>
  <si>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</si>
  <si>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</si>
  <si>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</si>
  <si>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</si>
  <si>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</si>
  <si>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</si>
  <si>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</si>
  <si>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</si>
  <si>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</si>
  <si>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</si>
  <si>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</si>
  <si>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</si>
  <si>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</si>
  <si>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</si>
  <si>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</si>
  <si>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</si>
  <si>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</si>
  <si>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</si>
  <si>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</si>
  <si>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</si>
  <si>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</si>
  <si>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</si>
  <si>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</si>
  <si>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</si>
  <si>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</si>
  <si>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</si>
  <si>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</si>
  <si>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</si>
  <si>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</si>
  <si>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</si>
  <si>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</si>
  <si>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</si>
  <si>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</si>
  <si>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</si>
  <si>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Объем поступлений доходов в Бюджет муниципального образования "Калевальский национальный район"</t>
  </si>
  <si>
    <t>00911109045050000120</t>
  </si>
  <si>
    <t>Прочие поступления от использования имущества, находящегося в собственности муниципальных районов (плата за найм служебных жилых помещений)</t>
  </si>
  <si>
    <t>0091110904500000120</t>
  </si>
  <si>
    <t>00911201000001000120</t>
  </si>
  <si>
    <t>Плата за негативное воздействие на окружающюю среду</t>
  </si>
  <si>
    <t>00920210000000000150</t>
  </si>
  <si>
    <t>00920215001000000150</t>
  </si>
  <si>
    <t>00920215001050000150</t>
  </si>
  <si>
    <t>00920215002000000150</t>
  </si>
  <si>
    <t>00920215002050000150</t>
  </si>
  <si>
    <t>00920220000000000150</t>
  </si>
  <si>
    <t>00920225497000000150</t>
  </si>
  <si>
    <t>00920225497050000150</t>
  </si>
  <si>
    <t>00920229999000000150</t>
  </si>
  <si>
    <t>00920229999050000150</t>
  </si>
  <si>
    <t>00920230000000000150</t>
  </si>
  <si>
    <t>00920230024000000150</t>
  </si>
  <si>
    <t>00920230024050000150</t>
  </si>
  <si>
    <t>00920235118000000150</t>
  </si>
  <si>
    <t>00920235118050000150</t>
  </si>
  <si>
    <t>00920235120000000150</t>
  </si>
  <si>
    <t>00920235120050000150</t>
  </si>
  <si>
    <t>00920239999000000150</t>
  </si>
  <si>
    <t>00920239999050000150</t>
  </si>
  <si>
    <t>00920240000000000150</t>
  </si>
  <si>
    <t>00920240014000000150</t>
  </si>
  <si>
    <t>00920240014050000150</t>
  </si>
  <si>
    <t>00920249999000000150</t>
  </si>
  <si>
    <t>00920249999050000150</t>
  </si>
  <si>
    <t>2019 год</t>
  </si>
  <si>
    <t>2020 год</t>
  </si>
  <si>
    <t>2021 год</t>
  </si>
  <si>
    <t>00920235082000000151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</si>
  <si>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</si>
  <si>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00920235082050000151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</si>
  <si>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</si>
  <si>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</t>
  </si>
  <si>
    <t>на 2019 год  и плановый период 2020-2021 годов</t>
  </si>
  <si>
    <t>Приложение № 4</t>
  </si>
  <si>
    <t xml:space="preserve">к решению Совета </t>
  </si>
  <si>
    <t>Калевальского муниципального района</t>
  </si>
  <si>
    <t xml:space="preserve"> от 25.12.2018 года   № IV-IV-28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</si>
</sst>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5" fontId="5" fillId="2" borderId="3" xfId="1" applyNumberFormat="1" applyFont="1" applyFill="1" applyBorder="1" applyAlignment="1" applyProtection="1">
      <alignment vertical="top" wrapText="1"/>
      <protection hidden="1"/>
    </xf>
    <xf numFmtId="165" fontId="10" fillId="2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1" applyFont="1"/>
    <xf numFmtId="165" fontId="5" fillId="2" borderId="2" xfId="1" applyNumberFormat="1" applyFont="1" applyFill="1" applyBorder="1" applyAlignment="1" applyProtection="1">
      <alignment vertical="top" wrapText="1"/>
      <protection hidden="1"/>
    </xf>
    <xf numFmtId="165" fontId="10" fillId="2" borderId="2" xfId="1" applyNumberFormat="1" applyFont="1" applyFill="1" applyBorder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3" fillId="2" borderId="2" xfId="1" applyNumberFormat="1" applyFont="1" applyFill="1" applyBorder="1" applyAlignment="1" applyProtection="1">
      <alignment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3" fillId="2" borderId="2" xfId="1" applyNumberFormat="1" applyFont="1" applyFill="1" applyBorder="1" applyAlignment="1" applyProtection="1">
      <alignment horizontal="centerContinuous" vertical="center"/>
      <protection hidden="1"/>
    </xf>
    <xf numFmtId="0" fontId="3" fillId="2" borderId="2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Continuous" vertic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Continuous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/>
      <protection hidden="1"/>
    </xf>
    <xf numFmtId="0" fontId="5" fillId="2" borderId="3" xfId="1" applyNumberFormat="1" applyFont="1" applyFill="1" applyBorder="1" applyAlignment="1" applyProtection="1">
      <alignment horizontal="center"/>
      <protection hidden="1"/>
    </xf>
    <xf numFmtId="0" fontId="2" fillId="2" borderId="11" xfId="1" applyNumberFormat="1" applyFont="1" applyFill="1" applyBorder="1" applyAlignment="1" applyProtection="1">
      <alignment horizontal="center"/>
      <protection hidden="1"/>
    </xf>
    <xf numFmtId="0" fontId="2" fillId="2" borderId="10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5" fillId="2" borderId="9" xfId="1" applyNumberFormat="1" applyFont="1" applyFill="1" applyBorder="1" applyAlignment="1" applyProtection="1">
      <alignment horizontal="center"/>
      <protection hidden="1"/>
    </xf>
    <xf numFmtId="0" fontId="5" fillId="2" borderId="8" xfId="1" applyNumberFormat="1" applyFont="1" applyFill="1" applyBorder="1" applyAlignment="1" applyProtection="1">
      <alignment horizontal="center"/>
      <protection hidden="1"/>
    </xf>
    <xf numFmtId="0" fontId="1" fillId="2" borderId="0" xfId="1" applyFill="1" applyProtection="1">
      <protection hidden="1"/>
    </xf>
    <xf numFmtId="0" fontId="1" fillId="2" borderId="2" xfId="1" applyFill="1" applyBorder="1" applyProtection="1">
      <protection hidden="1"/>
    </xf>
    <xf numFmtId="0" fontId="1" fillId="2" borderId="2" xfId="1" applyFill="1" applyBorder="1"/>
    <xf numFmtId="0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1" applyNumberFormat="1" applyFont="1" applyFill="1" applyBorder="1" applyAlignment="1" applyProtection="1">
      <alignment horizontal="left" vertical="center" wrapText="1"/>
      <protection hidden="1"/>
    </xf>
    <xf numFmtId="0" fontId="6" fillId="2" borderId="2" xfId="1" applyNumberFormat="1" applyFont="1" applyFill="1" applyBorder="1" applyAlignment="1" applyProtection="1">
      <alignment horizontal="right" wrapText="1"/>
      <protection hidden="1"/>
    </xf>
    <xf numFmtId="165" fontId="5" fillId="2" borderId="4" xfId="1" applyNumberFormat="1" applyFont="1" applyFill="1" applyBorder="1" applyAlignment="1" applyProtection="1">
      <alignment vertical="top" wrapText="1"/>
      <protection hidden="1"/>
    </xf>
    <xf numFmtId="165" fontId="6" fillId="2" borderId="3" xfId="1" applyNumberFormat="1" applyFont="1" applyFill="1" applyBorder="1" applyAlignment="1" applyProtection="1">
      <alignment vertical="top" wrapText="1"/>
      <protection hidden="1"/>
    </xf>
    <xf numFmtId="166" fontId="6" fillId="2" borderId="2" xfId="1" applyNumberFormat="1" applyFont="1" applyFill="1" applyBorder="1" applyAlignment="1" applyProtection="1">
      <alignment wrapText="1"/>
      <protection hidden="1"/>
    </xf>
    <xf numFmtId="166" fontId="6" fillId="2" borderId="3" xfId="1" applyNumberFormat="1" applyFont="1" applyFill="1" applyBorder="1" applyAlignment="1" applyProtection="1">
      <alignment wrapText="1"/>
      <protection hidden="1"/>
    </xf>
    <xf numFmtId="165" fontId="6" fillId="2" borderId="2" xfId="1" applyNumberFormat="1" applyFont="1" applyFill="1" applyBorder="1" applyAlignment="1" applyProtection="1">
      <alignment vertical="top" wrapText="1"/>
      <protection hidden="1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4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right" wrapText="1"/>
      <protection hidden="1"/>
    </xf>
    <xf numFmtId="0" fontId="6" fillId="2" borderId="3" xfId="1" applyNumberFormat="1" applyFont="1" applyFill="1" applyBorder="1" applyAlignment="1" applyProtection="1">
      <alignment horizontal="right" wrapText="1"/>
      <protection hidden="1"/>
    </xf>
    <xf numFmtId="0" fontId="5" fillId="2" borderId="2" xfId="1" applyNumberFormat="1" applyFont="1" applyFill="1" applyBorder="1" applyAlignment="1" applyProtection="1">
      <alignment horizontal="right"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0" fontId="6" fillId="2" borderId="2" xfId="1" applyNumberFormat="1" applyFont="1" applyFill="1" applyBorder="1" applyAlignment="1" applyProtection="1">
      <alignment horizontal="right" wrapText="1"/>
      <protection hidden="1"/>
    </xf>
    <xf numFmtId="0" fontId="5" fillId="2" borderId="2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right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49" fontId="8" fillId="2" borderId="3" xfId="1" applyNumberFormat="1" applyFont="1" applyFill="1" applyBorder="1" applyAlignment="1" applyProtection="1">
      <alignment vertical="center" wrapText="1"/>
      <protection hidden="1"/>
    </xf>
    <xf numFmtId="49" fontId="8" fillId="2" borderId="3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3" xfId="1" applyNumberFormat="1" applyFont="1" applyFill="1" applyBorder="1" applyAlignment="1" applyProtection="1">
      <alignment vertical="top" wrapText="1"/>
      <protection hidden="1"/>
    </xf>
    <xf numFmtId="0" fontId="8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alignment horizontal="right" wrapText="1"/>
      <protection hidden="1"/>
    </xf>
    <xf numFmtId="165" fontId="8" fillId="2" borderId="4" xfId="1" applyNumberFormat="1" applyFont="1" applyFill="1" applyBorder="1" applyAlignment="1" applyProtection="1">
      <alignment vertical="top" wrapText="1"/>
      <protection hidden="1"/>
    </xf>
    <xf numFmtId="165" fontId="8" fillId="2" borderId="2" xfId="1" applyNumberFormat="1" applyFont="1" applyFill="1" applyBorder="1" applyAlignment="1" applyProtection="1">
      <alignment vertical="top" wrapText="1"/>
      <protection hidden="1"/>
    </xf>
    <xf numFmtId="165" fontId="9" fillId="2" borderId="3" xfId="1" applyNumberFormat="1" applyFont="1" applyFill="1" applyBorder="1" applyAlignment="1" applyProtection="1">
      <alignment vertical="top" wrapText="1"/>
      <protection hidden="1"/>
    </xf>
    <xf numFmtId="165" fontId="9" fillId="2" borderId="2" xfId="1" applyNumberFormat="1" applyFont="1" applyFill="1" applyBorder="1" applyAlignment="1" applyProtection="1">
      <alignment vertical="top" wrapText="1"/>
      <protection hidden="1"/>
    </xf>
    <xf numFmtId="168" fontId="2" fillId="2" borderId="6" xfId="1" applyNumberFormat="1" applyFont="1" applyFill="1" applyBorder="1" applyAlignment="1" applyProtection="1">
      <alignment horizontal="right"/>
      <protection hidden="1"/>
    </xf>
    <xf numFmtId="167" fontId="2" fillId="2" borderId="6" xfId="1" applyNumberFormat="1" applyFont="1" applyFill="1" applyBorder="1" applyAlignment="1" applyProtection="1">
      <alignment wrapText="1"/>
      <protection hidden="1"/>
    </xf>
    <xf numFmtId="166" fontId="2" fillId="2" borderId="6" xfId="1" applyNumberFormat="1" applyFont="1" applyFill="1" applyBorder="1" applyAlignment="1" applyProtection="1">
      <protection hidden="1"/>
    </xf>
    <xf numFmtId="166" fontId="2" fillId="2" borderId="7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165" fontId="2" fillId="2" borderId="6" xfId="1" applyNumberFormat="1" applyFont="1" applyFill="1" applyBorder="1" applyAlignment="1" applyProtection="1">
      <protection hidden="1"/>
    </xf>
    <xf numFmtId="166" fontId="2" fillId="2" borderId="0" xfId="1" applyNumberFormat="1" applyFont="1" applyFill="1" applyAlignment="1" applyProtection="1">
      <protection hidden="1"/>
    </xf>
    <xf numFmtId="166" fontId="2" fillId="2" borderId="0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left" vertical="center"/>
      <protection hidden="1"/>
    </xf>
    <xf numFmtId="0" fontId="4" fillId="2" borderId="4" xfId="1" applyNumberFormat="1" applyFont="1" applyFill="1" applyBorder="1" applyAlignment="1" applyProtection="1">
      <alignment horizontal="left" vertical="center"/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164" fontId="4" fillId="2" borderId="2" xfId="1" applyNumberFormat="1" applyFont="1" applyFill="1" applyBorder="1" applyAlignment="1" applyProtection="1">
      <protection hidden="1"/>
    </xf>
    <xf numFmtId="164" fontId="4" fillId="2" borderId="3" xfId="1" applyNumberFormat="1" applyFont="1" applyFill="1" applyBorder="1" applyAlignment="1" applyProtection="1">
      <protection hidden="1"/>
    </xf>
    <xf numFmtId="165" fontId="4" fillId="2" borderId="3" xfId="1" applyNumberFormat="1" applyFont="1" applyFill="1" applyBorder="1" applyAlignment="1" applyProtection="1">
      <alignment vertical="center"/>
      <protection hidden="1"/>
    </xf>
    <xf numFmtId="165" fontId="4" fillId="2" borderId="2" xfId="1" applyNumberFormat="1" applyFont="1" applyFill="1" applyBorder="1" applyAlignment="1" applyProtection="1">
      <alignment vertical="center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2" borderId="12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1" fillId="2" borderId="5" xfId="1" applyFill="1" applyBorder="1"/>
    <xf numFmtId="0" fontId="1" fillId="2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6"/>
  <sheetViews>
    <sheetView showGridLines="0" tabSelected="1" topLeftCell="A59" zoomScale="148" zoomScaleNormal="148" workbookViewId="0">
      <selection activeCell="AL16" sqref="AL16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76.7109375" style="1" customWidth="1"/>
    <col min="4" max="31" width="0" style="1" hidden="1" customWidth="1"/>
    <col min="32" max="32" width="11.5703125" style="1" customWidth="1"/>
    <col min="33" max="34" width="0" style="1" hidden="1" customWidth="1"/>
    <col min="35" max="35" width="11.5703125" style="1" customWidth="1"/>
    <col min="36" max="36" width="12.28515625" style="1" customWidth="1"/>
    <col min="37" max="256" width="9.140625" style="1" customWidth="1"/>
    <col min="257" max="16384" width="9.140625" style="1"/>
  </cols>
  <sheetData>
    <row r="1" spans="1:36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6" ht="11.25" customHeight="1" x14ac:dyDescent="0.2">
      <c r="A2" s="14"/>
      <c r="B2" s="13"/>
      <c r="C2" s="13"/>
      <c r="D2" s="13"/>
      <c r="E2" s="13"/>
      <c r="F2" s="13"/>
      <c r="G2" s="13"/>
      <c r="H2" s="13"/>
      <c r="I2" s="13"/>
      <c r="J2" s="13"/>
      <c r="K2" s="11"/>
      <c r="L2" s="8"/>
      <c r="M2" s="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</row>
    <row r="3" spans="1:36" ht="14.2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1"/>
      <c r="AE3" s="10"/>
      <c r="AF3" s="10" t="s">
        <v>182</v>
      </c>
      <c r="AG3" s="2"/>
      <c r="AH3" s="2"/>
      <c r="AI3" s="2"/>
    </row>
    <row r="4" spans="1:36" ht="15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1"/>
      <c r="AE4" s="10"/>
      <c r="AF4" s="23" t="s">
        <v>183</v>
      </c>
      <c r="AG4" s="2"/>
      <c r="AH4" s="2"/>
      <c r="AI4" s="2"/>
    </row>
    <row r="5" spans="1:36" ht="15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1"/>
      <c r="AE5" s="10"/>
      <c r="AF5" s="23" t="s">
        <v>184</v>
      </c>
      <c r="AG5" s="2"/>
      <c r="AH5" s="2"/>
      <c r="AI5" s="2"/>
    </row>
    <row r="6" spans="1:36" ht="15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1"/>
      <c r="AE6" s="10"/>
      <c r="AF6" s="23" t="s">
        <v>185</v>
      </c>
      <c r="AG6" s="2"/>
      <c r="AH6" s="2"/>
      <c r="AI6" s="2"/>
    </row>
    <row r="7" spans="1:36" ht="12.7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1"/>
      <c r="AE7" s="10"/>
      <c r="AF7" s="10"/>
      <c r="AG7" s="2"/>
      <c r="AH7" s="2"/>
      <c r="AI7" s="2"/>
    </row>
    <row r="8" spans="1:36" ht="12.75" customHeight="1" x14ac:dyDescent="0.2">
      <c r="A8" s="9"/>
      <c r="B8" s="20" t="s">
        <v>143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"/>
      <c r="AH8" s="2"/>
      <c r="AI8" s="2"/>
    </row>
    <row r="9" spans="1:36" ht="17.25" customHeight="1" x14ac:dyDescent="0.2">
      <c r="A9" s="9"/>
      <c r="B9" s="21" t="s">
        <v>181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"/>
      <c r="AH9" s="2"/>
      <c r="AI9" s="2"/>
    </row>
    <row r="10" spans="1:36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8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7"/>
      <c r="AF10" s="7" t="s">
        <v>142</v>
      </c>
      <c r="AG10" s="2"/>
      <c r="AH10" s="2"/>
      <c r="AI10" s="2"/>
    </row>
    <row r="11" spans="1:36" ht="28.5" customHeight="1" x14ac:dyDescent="0.2">
      <c r="A11" s="5"/>
      <c r="B11" s="24" t="s">
        <v>141</v>
      </c>
      <c r="C11" s="25" t="s">
        <v>140</v>
      </c>
      <c r="D11" s="26"/>
      <c r="E11" s="27"/>
      <c r="F11" s="27"/>
      <c r="G11" s="27"/>
      <c r="H11" s="27"/>
      <c r="I11" s="27"/>
      <c r="J11" s="28" t="s">
        <v>139</v>
      </c>
      <c r="K11" s="28" t="s">
        <v>138</v>
      </c>
      <c r="L11" s="28" t="s">
        <v>137</v>
      </c>
      <c r="M11" s="28" t="s">
        <v>136</v>
      </c>
      <c r="N11" s="28" t="s">
        <v>135</v>
      </c>
      <c r="O11" s="29" t="s">
        <v>134</v>
      </c>
      <c r="P11" s="29" t="s">
        <v>133</v>
      </c>
      <c r="Q11" s="29" t="s">
        <v>132</v>
      </c>
      <c r="R11" s="29" t="s">
        <v>131</v>
      </c>
      <c r="S11" s="30" t="s">
        <v>130</v>
      </c>
      <c r="T11" s="29" t="s">
        <v>129</v>
      </c>
      <c r="U11" s="29" t="s">
        <v>128</v>
      </c>
      <c r="V11" s="29" t="s">
        <v>127</v>
      </c>
      <c r="W11" s="29" t="s">
        <v>126</v>
      </c>
      <c r="X11" s="29" t="s">
        <v>125</v>
      </c>
      <c r="Y11" s="29" t="s">
        <v>124</v>
      </c>
      <c r="Z11" s="29" t="s">
        <v>123</v>
      </c>
      <c r="AA11" s="29" t="s">
        <v>122</v>
      </c>
      <c r="AB11" s="29" t="s">
        <v>121</v>
      </c>
      <c r="AC11" s="29" t="s">
        <v>120</v>
      </c>
      <c r="AD11" s="31" t="s">
        <v>119</v>
      </c>
      <c r="AE11" s="25"/>
      <c r="AF11" s="32" t="s">
        <v>173</v>
      </c>
      <c r="AG11" s="33" t="s">
        <v>118</v>
      </c>
      <c r="AH11" s="34" t="s">
        <v>117</v>
      </c>
      <c r="AI11" s="32" t="s">
        <v>174</v>
      </c>
      <c r="AJ11" s="32" t="s">
        <v>175</v>
      </c>
    </row>
    <row r="12" spans="1:36" ht="12.75" customHeight="1" x14ac:dyDescent="0.2">
      <c r="A12" s="2"/>
      <c r="B12" s="35">
        <v>1</v>
      </c>
      <c r="C12" s="36">
        <v>2</v>
      </c>
      <c r="D12" s="37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9"/>
      <c r="AE12" s="40"/>
      <c r="AF12" s="41">
        <v>3</v>
      </c>
      <c r="AG12" s="42"/>
      <c r="AH12" s="42"/>
      <c r="AI12" s="43"/>
      <c r="AJ12" s="44"/>
    </row>
    <row r="13" spans="1:36" ht="15.75" customHeight="1" x14ac:dyDescent="0.2">
      <c r="A13" s="6"/>
      <c r="B13" s="45" t="s">
        <v>116</v>
      </c>
      <c r="C13" s="46" t="s">
        <v>115</v>
      </c>
      <c r="D13" s="47" t="s">
        <v>114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8">
        <v>29220.1</v>
      </c>
      <c r="AF13" s="49">
        <v>37969</v>
      </c>
      <c r="AG13" s="50"/>
      <c r="AH13" s="51"/>
      <c r="AI13" s="49">
        <v>39393</v>
      </c>
      <c r="AJ13" s="52">
        <v>40633</v>
      </c>
    </row>
    <row r="14" spans="1:36" ht="15.75" customHeight="1" x14ac:dyDescent="0.2">
      <c r="A14" s="6"/>
      <c r="B14" s="45" t="s">
        <v>113</v>
      </c>
      <c r="C14" s="53" t="s">
        <v>112</v>
      </c>
      <c r="D14" s="54"/>
      <c r="E14" s="47" t="s">
        <v>111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8">
        <v>20928.099999999999</v>
      </c>
      <c r="AF14" s="49">
        <v>37969</v>
      </c>
      <c r="AG14" s="50"/>
      <c r="AH14" s="51"/>
      <c r="AI14" s="49">
        <v>39393</v>
      </c>
      <c r="AJ14" s="52">
        <v>40633</v>
      </c>
    </row>
    <row r="15" spans="1:36" ht="15.75" customHeight="1" x14ac:dyDescent="0.2">
      <c r="A15" s="6"/>
      <c r="B15" s="55" t="s">
        <v>109</v>
      </c>
      <c r="C15" s="56" t="s">
        <v>110</v>
      </c>
      <c r="D15" s="57"/>
      <c r="E15" s="58"/>
      <c r="F15" s="59" t="s">
        <v>109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48">
        <v>20928.099999999999</v>
      </c>
      <c r="AF15" s="15">
        <v>29080</v>
      </c>
      <c r="AG15" s="60"/>
      <c r="AH15" s="61"/>
      <c r="AI15" s="15">
        <v>30504</v>
      </c>
      <c r="AJ15" s="18">
        <v>31744</v>
      </c>
    </row>
    <row r="16" spans="1:36" ht="51" customHeight="1" x14ac:dyDescent="0.2">
      <c r="A16" s="6"/>
      <c r="B16" s="55" t="s">
        <v>107</v>
      </c>
      <c r="C16" s="56" t="s">
        <v>108</v>
      </c>
      <c r="D16" s="57"/>
      <c r="E16" s="62"/>
      <c r="F16" s="63"/>
      <c r="G16" s="64"/>
      <c r="H16" s="59" t="s">
        <v>107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48">
        <v>20820</v>
      </c>
      <c r="AF16" s="15">
        <v>29080</v>
      </c>
      <c r="AG16" s="60"/>
      <c r="AH16" s="61"/>
      <c r="AI16" s="15">
        <v>30504</v>
      </c>
      <c r="AJ16" s="18">
        <v>31744</v>
      </c>
    </row>
    <row r="17" spans="1:36" ht="15.75" customHeight="1" x14ac:dyDescent="0.2">
      <c r="A17" s="6"/>
      <c r="B17" s="45" t="s">
        <v>106</v>
      </c>
      <c r="C17" s="53" t="s">
        <v>105</v>
      </c>
      <c r="D17" s="54"/>
      <c r="E17" s="47" t="s">
        <v>104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8">
        <v>4138.3999999999996</v>
      </c>
      <c r="AF17" s="49">
        <v>4587</v>
      </c>
      <c r="AG17" s="50"/>
      <c r="AH17" s="51"/>
      <c r="AI17" s="49">
        <v>4587</v>
      </c>
      <c r="AJ17" s="52">
        <v>4587</v>
      </c>
    </row>
    <row r="18" spans="1:36" ht="15.75" customHeight="1" x14ac:dyDescent="0.2">
      <c r="A18" s="6"/>
      <c r="B18" s="55" t="s">
        <v>103</v>
      </c>
      <c r="C18" s="56" t="s">
        <v>102</v>
      </c>
      <c r="D18" s="57"/>
      <c r="E18" s="58"/>
      <c r="F18" s="59" t="s">
        <v>103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48">
        <v>4137.8999999999996</v>
      </c>
      <c r="AF18" s="15">
        <v>4587</v>
      </c>
      <c r="AG18" s="60"/>
      <c r="AH18" s="61"/>
      <c r="AI18" s="15">
        <v>4587</v>
      </c>
      <c r="AJ18" s="18">
        <v>4587</v>
      </c>
    </row>
    <row r="19" spans="1:36" ht="15.75" customHeight="1" x14ac:dyDescent="0.2">
      <c r="A19" s="6"/>
      <c r="B19" s="55" t="s">
        <v>101</v>
      </c>
      <c r="C19" s="56" t="s">
        <v>102</v>
      </c>
      <c r="D19" s="57"/>
      <c r="E19" s="62"/>
      <c r="F19" s="63"/>
      <c r="G19" s="64"/>
      <c r="H19" s="59" t="s">
        <v>101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48">
        <v>4135.2</v>
      </c>
      <c r="AF19" s="15">
        <v>4587</v>
      </c>
      <c r="AG19" s="60"/>
      <c r="AH19" s="61"/>
      <c r="AI19" s="15">
        <v>4587</v>
      </c>
      <c r="AJ19" s="18">
        <v>4587</v>
      </c>
    </row>
    <row r="20" spans="1:36" ht="15.75" customHeight="1" x14ac:dyDescent="0.2">
      <c r="A20" s="6"/>
      <c r="B20" s="45" t="s">
        <v>100</v>
      </c>
      <c r="C20" s="53" t="s">
        <v>99</v>
      </c>
      <c r="D20" s="54"/>
      <c r="E20" s="47" t="s">
        <v>98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8">
        <v>501.3</v>
      </c>
      <c r="AF20" s="49">
        <v>565</v>
      </c>
      <c r="AG20" s="50"/>
      <c r="AH20" s="51"/>
      <c r="AI20" s="49">
        <v>565</v>
      </c>
      <c r="AJ20" s="52">
        <v>565</v>
      </c>
    </row>
    <row r="21" spans="1:36" ht="23.45" customHeight="1" x14ac:dyDescent="0.2">
      <c r="A21" s="6"/>
      <c r="B21" s="55" t="s">
        <v>96</v>
      </c>
      <c r="C21" s="56" t="s">
        <v>97</v>
      </c>
      <c r="D21" s="57"/>
      <c r="E21" s="58"/>
      <c r="F21" s="59" t="s">
        <v>96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48">
        <v>501.3</v>
      </c>
      <c r="AF21" s="15">
        <v>565</v>
      </c>
      <c r="AG21" s="60"/>
      <c r="AH21" s="61"/>
      <c r="AI21" s="15">
        <v>565</v>
      </c>
      <c r="AJ21" s="18">
        <v>565</v>
      </c>
    </row>
    <row r="22" spans="1:36" ht="42.6" customHeight="1" x14ac:dyDescent="0.2">
      <c r="A22" s="6"/>
      <c r="B22" s="55" t="s">
        <v>94</v>
      </c>
      <c r="C22" s="56" t="s">
        <v>95</v>
      </c>
      <c r="D22" s="57"/>
      <c r="E22" s="62"/>
      <c r="F22" s="63"/>
      <c r="G22" s="64"/>
      <c r="H22" s="59" t="s">
        <v>94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48">
        <v>501.3</v>
      </c>
      <c r="AF22" s="15">
        <v>565</v>
      </c>
      <c r="AG22" s="60"/>
      <c r="AH22" s="61"/>
      <c r="AI22" s="15">
        <v>565</v>
      </c>
      <c r="AJ22" s="18">
        <v>565</v>
      </c>
    </row>
    <row r="23" spans="1:36" ht="30" customHeight="1" x14ac:dyDescent="0.2">
      <c r="A23" s="6"/>
      <c r="B23" s="45" t="s">
        <v>93</v>
      </c>
      <c r="C23" s="53" t="s">
        <v>92</v>
      </c>
      <c r="D23" s="54"/>
      <c r="E23" s="47" t="s">
        <v>91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8">
        <v>2730</v>
      </c>
      <c r="AF23" s="49">
        <v>2730</v>
      </c>
      <c r="AG23" s="50"/>
      <c r="AH23" s="51"/>
      <c r="AI23" s="49">
        <v>2730</v>
      </c>
      <c r="AJ23" s="52">
        <v>2730</v>
      </c>
    </row>
    <row r="24" spans="1:36" ht="57.6" customHeight="1" x14ac:dyDescent="0.2">
      <c r="A24" s="6"/>
      <c r="B24" s="55" t="s">
        <v>89</v>
      </c>
      <c r="C24" s="56" t="s">
        <v>90</v>
      </c>
      <c r="D24" s="57"/>
      <c r="E24" s="58"/>
      <c r="F24" s="59" t="s">
        <v>89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48">
        <v>2726.5</v>
      </c>
      <c r="AF24" s="15">
        <v>2730</v>
      </c>
      <c r="AG24" s="60"/>
      <c r="AH24" s="61"/>
      <c r="AI24" s="15">
        <v>2730</v>
      </c>
      <c r="AJ24" s="18">
        <v>2730</v>
      </c>
    </row>
    <row r="25" spans="1:36" ht="51" customHeight="1" x14ac:dyDescent="0.2">
      <c r="A25" s="6"/>
      <c r="B25" s="55" t="s">
        <v>88</v>
      </c>
      <c r="C25" s="65" t="s">
        <v>87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48">
        <v>1259.5</v>
      </c>
      <c r="AF25" s="15">
        <v>1444</v>
      </c>
      <c r="AG25" s="60"/>
      <c r="AH25" s="61"/>
      <c r="AI25" s="15">
        <v>1444</v>
      </c>
      <c r="AJ25" s="18">
        <v>1444</v>
      </c>
    </row>
    <row r="26" spans="1:36" ht="63" customHeight="1" x14ac:dyDescent="0.2">
      <c r="A26" s="6"/>
      <c r="B26" s="55" t="s">
        <v>85</v>
      </c>
      <c r="C26" s="56" t="s">
        <v>86</v>
      </c>
      <c r="D26" s="57"/>
      <c r="E26" s="62"/>
      <c r="F26" s="63"/>
      <c r="G26" s="64"/>
      <c r="H26" s="59" t="s">
        <v>85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48">
        <v>779.2</v>
      </c>
      <c r="AF26" s="15">
        <v>1310</v>
      </c>
      <c r="AG26" s="60"/>
      <c r="AH26" s="61"/>
      <c r="AI26" s="15">
        <v>1310</v>
      </c>
      <c r="AJ26" s="18">
        <v>1310</v>
      </c>
    </row>
    <row r="27" spans="1:36" ht="54" customHeight="1" x14ac:dyDescent="0.2">
      <c r="A27" s="6"/>
      <c r="B27" s="55" t="s">
        <v>83</v>
      </c>
      <c r="C27" s="56" t="s">
        <v>84</v>
      </c>
      <c r="D27" s="57"/>
      <c r="E27" s="62"/>
      <c r="F27" s="63"/>
      <c r="G27" s="64"/>
      <c r="H27" s="59" t="s">
        <v>83</v>
      </c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48">
        <v>480.3</v>
      </c>
      <c r="AF27" s="15">
        <v>134</v>
      </c>
      <c r="AG27" s="60"/>
      <c r="AH27" s="61"/>
      <c r="AI27" s="15">
        <v>134</v>
      </c>
      <c r="AJ27" s="18">
        <v>134</v>
      </c>
    </row>
    <row r="28" spans="1:36" ht="63.6" customHeight="1" x14ac:dyDescent="0.2">
      <c r="A28" s="6"/>
      <c r="B28" s="55" t="s">
        <v>82</v>
      </c>
      <c r="C28" s="65" t="s">
        <v>81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48">
        <v>1350.8</v>
      </c>
      <c r="AF28" s="15">
        <v>1286</v>
      </c>
      <c r="AG28" s="60"/>
      <c r="AH28" s="61"/>
      <c r="AI28" s="15">
        <v>1286</v>
      </c>
      <c r="AJ28" s="18">
        <v>1286</v>
      </c>
    </row>
    <row r="29" spans="1:36" ht="60" customHeight="1" x14ac:dyDescent="0.2">
      <c r="A29" s="6"/>
      <c r="B29" s="55" t="s">
        <v>79</v>
      </c>
      <c r="C29" s="56" t="s">
        <v>80</v>
      </c>
      <c r="D29" s="57"/>
      <c r="E29" s="62"/>
      <c r="F29" s="63"/>
      <c r="G29" s="64"/>
      <c r="H29" s="59" t="s">
        <v>79</v>
      </c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48">
        <v>1350.8</v>
      </c>
      <c r="AF29" s="15">
        <v>1286</v>
      </c>
      <c r="AG29" s="60"/>
      <c r="AH29" s="61"/>
      <c r="AI29" s="15">
        <v>1286</v>
      </c>
      <c r="AJ29" s="18">
        <v>1286</v>
      </c>
    </row>
    <row r="30" spans="1:36" ht="57.6" customHeight="1" x14ac:dyDescent="0.2">
      <c r="A30" s="6"/>
      <c r="B30" s="66" t="s">
        <v>146</v>
      </c>
      <c r="C30" s="67" t="s">
        <v>145</v>
      </c>
      <c r="D30" s="68"/>
      <c r="E30" s="63"/>
      <c r="F30" s="63"/>
      <c r="G30" s="64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48"/>
      <c r="AF30" s="15">
        <v>116</v>
      </c>
      <c r="AG30" s="69"/>
      <c r="AH30" s="70"/>
      <c r="AI30" s="15">
        <v>116</v>
      </c>
      <c r="AJ30" s="18">
        <v>116</v>
      </c>
    </row>
    <row r="31" spans="1:36" ht="57.6" customHeight="1" x14ac:dyDescent="0.2">
      <c r="A31" s="6"/>
      <c r="B31" s="71" t="s">
        <v>144</v>
      </c>
      <c r="C31" s="67" t="s">
        <v>145</v>
      </c>
      <c r="D31" s="68"/>
      <c r="E31" s="63"/>
      <c r="F31" s="63"/>
      <c r="G31" s="64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48"/>
      <c r="AF31" s="15">
        <v>116</v>
      </c>
      <c r="AG31" s="69"/>
      <c r="AH31" s="70"/>
      <c r="AI31" s="15">
        <v>116</v>
      </c>
      <c r="AJ31" s="18">
        <v>116</v>
      </c>
    </row>
    <row r="32" spans="1:36" ht="24" customHeight="1" x14ac:dyDescent="0.2">
      <c r="A32" s="6"/>
      <c r="B32" s="72" t="s">
        <v>147</v>
      </c>
      <c r="C32" s="67" t="s">
        <v>148</v>
      </c>
      <c r="D32" s="68"/>
      <c r="E32" s="63"/>
      <c r="F32" s="63"/>
      <c r="G32" s="64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48"/>
      <c r="AF32" s="15">
        <v>46</v>
      </c>
      <c r="AG32" s="69"/>
      <c r="AH32" s="70"/>
      <c r="AI32" s="15">
        <v>46</v>
      </c>
      <c r="AJ32" s="18">
        <v>46</v>
      </c>
    </row>
    <row r="33" spans="1:36" ht="15.75" customHeight="1" x14ac:dyDescent="0.2">
      <c r="A33" s="6"/>
      <c r="B33" s="55" t="s">
        <v>77</v>
      </c>
      <c r="C33" s="56" t="s">
        <v>78</v>
      </c>
      <c r="D33" s="57"/>
      <c r="E33" s="62"/>
      <c r="F33" s="63"/>
      <c r="G33" s="64"/>
      <c r="H33" s="59" t="s">
        <v>77</v>
      </c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48">
        <v>25.4</v>
      </c>
      <c r="AF33" s="15">
        <v>34</v>
      </c>
      <c r="AG33" s="60"/>
      <c r="AH33" s="61"/>
      <c r="AI33" s="15">
        <v>34</v>
      </c>
      <c r="AJ33" s="18">
        <v>34</v>
      </c>
    </row>
    <row r="34" spans="1:36" ht="15.75" customHeight="1" x14ac:dyDescent="0.2">
      <c r="A34" s="6"/>
      <c r="B34" s="55" t="s">
        <v>75</v>
      </c>
      <c r="C34" s="56" t="s">
        <v>76</v>
      </c>
      <c r="D34" s="57"/>
      <c r="E34" s="62"/>
      <c r="F34" s="63"/>
      <c r="G34" s="64"/>
      <c r="H34" s="59" t="s">
        <v>75</v>
      </c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48">
        <v>6.5</v>
      </c>
      <c r="AF34" s="15">
        <v>12</v>
      </c>
      <c r="AG34" s="60"/>
      <c r="AH34" s="61"/>
      <c r="AI34" s="15">
        <v>12</v>
      </c>
      <c r="AJ34" s="18">
        <v>12</v>
      </c>
    </row>
    <row r="35" spans="1:36" ht="28.15" customHeight="1" x14ac:dyDescent="0.2">
      <c r="A35" s="6"/>
      <c r="B35" s="45" t="s">
        <v>74</v>
      </c>
      <c r="C35" s="53" t="s">
        <v>73</v>
      </c>
      <c r="D35" s="54"/>
      <c r="E35" s="47" t="s">
        <v>72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8">
        <v>122.9</v>
      </c>
      <c r="AF35" s="49">
        <v>110</v>
      </c>
      <c r="AG35" s="50"/>
      <c r="AH35" s="51"/>
      <c r="AI35" s="49">
        <v>110</v>
      </c>
      <c r="AJ35" s="52">
        <v>110</v>
      </c>
    </row>
    <row r="36" spans="1:36" ht="23.45" customHeight="1" x14ac:dyDescent="0.2">
      <c r="A36" s="6"/>
      <c r="B36" s="55" t="s">
        <v>70</v>
      </c>
      <c r="C36" s="56" t="s">
        <v>71</v>
      </c>
      <c r="D36" s="57"/>
      <c r="E36" s="58"/>
      <c r="F36" s="59" t="s">
        <v>70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48">
        <v>122.9</v>
      </c>
      <c r="AF36" s="15">
        <v>110</v>
      </c>
      <c r="AG36" s="60"/>
      <c r="AH36" s="61"/>
      <c r="AI36" s="15">
        <v>110</v>
      </c>
      <c r="AJ36" s="18">
        <v>110</v>
      </c>
    </row>
    <row r="37" spans="1:36" ht="38.450000000000003" customHeight="1" x14ac:dyDescent="0.2">
      <c r="A37" s="6"/>
      <c r="B37" s="55" t="s">
        <v>68</v>
      </c>
      <c r="C37" s="56" t="s">
        <v>69</v>
      </c>
      <c r="D37" s="57"/>
      <c r="E37" s="62"/>
      <c r="F37" s="63"/>
      <c r="G37" s="64"/>
      <c r="H37" s="59" t="s">
        <v>68</v>
      </c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48">
        <v>13.8</v>
      </c>
      <c r="AF37" s="15">
        <v>110</v>
      </c>
      <c r="AG37" s="60"/>
      <c r="AH37" s="61"/>
      <c r="AI37" s="15">
        <v>110</v>
      </c>
      <c r="AJ37" s="18">
        <v>110</v>
      </c>
    </row>
    <row r="38" spans="1:36" ht="15.75" customHeight="1" x14ac:dyDescent="0.2">
      <c r="A38" s="6"/>
      <c r="B38" s="45" t="s">
        <v>67</v>
      </c>
      <c r="C38" s="53" t="s">
        <v>66</v>
      </c>
      <c r="D38" s="54"/>
      <c r="E38" s="47" t="s">
        <v>65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8">
        <v>602.4</v>
      </c>
      <c r="AF38" s="49">
        <v>735</v>
      </c>
      <c r="AG38" s="50"/>
      <c r="AH38" s="51"/>
      <c r="AI38" s="49">
        <v>735</v>
      </c>
      <c r="AJ38" s="52">
        <v>735</v>
      </c>
    </row>
    <row r="39" spans="1:36" ht="30.6" customHeight="1" x14ac:dyDescent="0.2">
      <c r="A39" s="6"/>
      <c r="B39" s="55" t="s">
        <v>63</v>
      </c>
      <c r="C39" s="56" t="s">
        <v>64</v>
      </c>
      <c r="D39" s="57"/>
      <c r="E39" s="58"/>
      <c r="F39" s="59" t="s">
        <v>63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48">
        <v>31.9</v>
      </c>
      <c r="AF39" s="15">
        <v>735</v>
      </c>
      <c r="AG39" s="60"/>
      <c r="AH39" s="61"/>
      <c r="AI39" s="15">
        <v>735</v>
      </c>
      <c r="AJ39" s="18">
        <v>735</v>
      </c>
    </row>
    <row r="40" spans="1:36" ht="30" customHeight="1" x14ac:dyDescent="0.2">
      <c r="A40" s="6"/>
      <c r="B40" s="55" t="s">
        <v>61</v>
      </c>
      <c r="C40" s="56" t="s">
        <v>62</v>
      </c>
      <c r="D40" s="57"/>
      <c r="E40" s="62"/>
      <c r="F40" s="63"/>
      <c r="G40" s="64"/>
      <c r="H40" s="59" t="s">
        <v>61</v>
      </c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48">
        <v>31.9</v>
      </c>
      <c r="AF40" s="15">
        <v>735</v>
      </c>
      <c r="AG40" s="60"/>
      <c r="AH40" s="61"/>
      <c r="AI40" s="15">
        <v>735</v>
      </c>
      <c r="AJ40" s="18">
        <v>735</v>
      </c>
    </row>
    <row r="41" spans="1:36" ht="15.75" customHeight="1" x14ac:dyDescent="0.2">
      <c r="A41" s="6"/>
      <c r="B41" s="45" t="s">
        <v>60</v>
      </c>
      <c r="C41" s="53" t="s">
        <v>59</v>
      </c>
      <c r="D41" s="54"/>
      <c r="E41" s="47" t="s">
        <v>58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8">
        <v>155.5</v>
      </c>
      <c r="AF41" s="49">
        <v>0</v>
      </c>
      <c r="AG41" s="50"/>
      <c r="AH41" s="51"/>
      <c r="AI41" s="49">
        <v>0</v>
      </c>
      <c r="AJ41" s="52">
        <v>0</v>
      </c>
    </row>
    <row r="42" spans="1:36" ht="15.75" customHeight="1" x14ac:dyDescent="0.2">
      <c r="A42" s="6"/>
      <c r="B42" s="55" t="s">
        <v>56</v>
      </c>
      <c r="C42" s="56" t="s">
        <v>57</v>
      </c>
      <c r="D42" s="57"/>
      <c r="E42" s="58"/>
      <c r="F42" s="59" t="s">
        <v>56</v>
      </c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48">
        <v>155.19999999999999</v>
      </c>
      <c r="AF42" s="15">
        <v>0</v>
      </c>
      <c r="AG42" s="60"/>
      <c r="AH42" s="61"/>
      <c r="AI42" s="15">
        <v>0</v>
      </c>
      <c r="AJ42" s="18">
        <v>0</v>
      </c>
    </row>
    <row r="43" spans="1:36" ht="15.75" customHeight="1" x14ac:dyDescent="0.2">
      <c r="A43" s="6"/>
      <c r="B43" s="55" t="s">
        <v>54</v>
      </c>
      <c r="C43" s="56" t="s">
        <v>55</v>
      </c>
      <c r="D43" s="57"/>
      <c r="E43" s="62"/>
      <c r="F43" s="63"/>
      <c r="G43" s="64"/>
      <c r="H43" s="59" t="s">
        <v>54</v>
      </c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48">
        <v>155.19999999999999</v>
      </c>
      <c r="AF43" s="15">
        <v>0</v>
      </c>
      <c r="AG43" s="60"/>
      <c r="AH43" s="61"/>
      <c r="AI43" s="15">
        <v>0</v>
      </c>
      <c r="AJ43" s="18">
        <v>0</v>
      </c>
    </row>
    <row r="44" spans="1:36" ht="15.75" customHeight="1" x14ac:dyDescent="0.2">
      <c r="A44" s="6"/>
      <c r="B44" s="45" t="s">
        <v>53</v>
      </c>
      <c r="C44" s="46" t="s">
        <v>52</v>
      </c>
      <c r="D44" s="47" t="s">
        <v>51</v>
      </c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8">
        <v>207768.8</v>
      </c>
      <c r="AF44" s="49">
        <f>SUM(AF46,AF51,AF56,AF67)</f>
        <v>244440</v>
      </c>
      <c r="AG44" s="50"/>
      <c r="AH44" s="51"/>
      <c r="AI44" s="16">
        <v>156670</v>
      </c>
      <c r="AJ44" s="19">
        <v>149147.1</v>
      </c>
    </row>
    <row r="45" spans="1:36" ht="25.15" customHeight="1" x14ac:dyDescent="0.2">
      <c r="A45" s="6"/>
      <c r="B45" s="45" t="s">
        <v>50</v>
      </c>
      <c r="C45" s="53" t="s">
        <v>49</v>
      </c>
      <c r="D45" s="54"/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8">
        <v>207616.8</v>
      </c>
      <c r="AF45" s="49">
        <v>244440</v>
      </c>
      <c r="AG45" s="50"/>
      <c r="AH45" s="51"/>
      <c r="AI45" s="16">
        <v>156670</v>
      </c>
      <c r="AJ45" s="19">
        <v>149147.1</v>
      </c>
    </row>
    <row r="46" spans="1:36" ht="15.75" customHeight="1" x14ac:dyDescent="0.2">
      <c r="A46" s="6"/>
      <c r="B46" s="66" t="s">
        <v>149</v>
      </c>
      <c r="C46" s="56" t="s">
        <v>47</v>
      </c>
      <c r="D46" s="57"/>
      <c r="E46" s="58"/>
      <c r="F46" s="59" t="s">
        <v>46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48">
        <v>68588</v>
      </c>
      <c r="AF46" s="73">
        <v>98432</v>
      </c>
      <c r="AG46" s="60"/>
      <c r="AH46" s="61"/>
      <c r="AI46" s="16">
        <v>53938</v>
      </c>
      <c r="AJ46" s="19">
        <v>51825</v>
      </c>
    </row>
    <row r="47" spans="1:36" ht="15.75" customHeight="1" x14ac:dyDescent="0.2">
      <c r="A47" s="6"/>
      <c r="B47" s="66" t="s">
        <v>150</v>
      </c>
      <c r="C47" s="65" t="s">
        <v>45</v>
      </c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48">
        <v>58331</v>
      </c>
      <c r="AF47" s="73">
        <v>98432</v>
      </c>
      <c r="AG47" s="60"/>
      <c r="AH47" s="61"/>
      <c r="AI47" s="15">
        <v>53938</v>
      </c>
      <c r="AJ47" s="18">
        <v>51825</v>
      </c>
    </row>
    <row r="48" spans="1:36" ht="27.6" customHeight="1" x14ac:dyDescent="0.2">
      <c r="A48" s="6"/>
      <c r="B48" s="66" t="s">
        <v>151</v>
      </c>
      <c r="C48" s="56" t="s">
        <v>44</v>
      </c>
      <c r="D48" s="57"/>
      <c r="E48" s="62"/>
      <c r="F48" s="63"/>
      <c r="G48" s="64"/>
      <c r="H48" s="59" t="s">
        <v>43</v>
      </c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48">
        <v>58331</v>
      </c>
      <c r="AF48" s="73">
        <v>98432</v>
      </c>
      <c r="AG48" s="60"/>
      <c r="AH48" s="61"/>
      <c r="AI48" s="15">
        <v>53938</v>
      </c>
      <c r="AJ48" s="18">
        <v>51825</v>
      </c>
    </row>
    <row r="49" spans="1:44" ht="27.6" customHeight="1" x14ac:dyDescent="0.2">
      <c r="A49" s="6"/>
      <c r="B49" s="66" t="s">
        <v>152</v>
      </c>
      <c r="C49" s="65" t="s">
        <v>42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48">
        <v>10257</v>
      </c>
      <c r="AF49" s="73">
        <v>0</v>
      </c>
      <c r="AG49" s="60"/>
      <c r="AH49" s="61"/>
      <c r="AI49" s="15">
        <v>0</v>
      </c>
      <c r="AJ49" s="18">
        <v>0</v>
      </c>
    </row>
    <row r="50" spans="1:44" ht="28.15" customHeight="1" x14ac:dyDescent="0.2">
      <c r="A50" s="6"/>
      <c r="B50" s="66" t="s">
        <v>153</v>
      </c>
      <c r="C50" s="56" t="s">
        <v>41</v>
      </c>
      <c r="D50" s="57"/>
      <c r="E50" s="62"/>
      <c r="F50" s="63"/>
      <c r="G50" s="64"/>
      <c r="H50" s="59" t="s">
        <v>40</v>
      </c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48">
        <v>10257</v>
      </c>
      <c r="AF50" s="73">
        <v>0</v>
      </c>
      <c r="AG50" s="60"/>
      <c r="AH50" s="61"/>
      <c r="AI50" s="15">
        <v>0</v>
      </c>
      <c r="AJ50" s="18">
        <v>0</v>
      </c>
    </row>
    <row r="51" spans="1:44" ht="31.15" customHeight="1" x14ac:dyDescent="0.2">
      <c r="A51" s="6"/>
      <c r="B51" s="66" t="s">
        <v>154</v>
      </c>
      <c r="C51" s="56" t="s">
        <v>39</v>
      </c>
      <c r="D51" s="57"/>
      <c r="E51" s="58"/>
      <c r="F51" s="59" t="s">
        <v>38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48">
        <v>33478.5</v>
      </c>
      <c r="AF51" s="73">
        <v>24561</v>
      </c>
      <c r="AG51" s="60"/>
      <c r="AH51" s="61"/>
      <c r="AI51" s="15">
        <v>0</v>
      </c>
      <c r="AJ51" s="18">
        <v>0</v>
      </c>
    </row>
    <row r="52" spans="1:44" ht="25.15" customHeight="1" x14ac:dyDescent="0.2">
      <c r="A52" s="6"/>
      <c r="B52" s="66" t="s">
        <v>155</v>
      </c>
      <c r="C52" s="65" t="s">
        <v>37</v>
      </c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48">
        <v>2276.1999999999998</v>
      </c>
      <c r="AF52" s="73">
        <v>0</v>
      </c>
      <c r="AG52" s="60"/>
      <c r="AH52" s="61"/>
      <c r="AI52" s="15">
        <v>0</v>
      </c>
      <c r="AJ52" s="18">
        <v>0</v>
      </c>
    </row>
    <row r="53" spans="1:44" ht="30.6" customHeight="1" x14ac:dyDescent="0.2">
      <c r="A53" s="6"/>
      <c r="B53" s="66" t="s">
        <v>156</v>
      </c>
      <c r="C53" s="56" t="s">
        <v>36</v>
      </c>
      <c r="D53" s="57"/>
      <c r="E53" s="62"/>
      <c r="F53" s="63"/>
      <c r="G53" s="64"/>
      <c r="H53" s="59" t="s">
        <v>35</v>
      </c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48">
        <v>2276.1999999999998</v>
      </c>
      <c r="AF53" s="73">
        <v>0</v>
      </c>
      <c r="AG53" s="60"/>
      <c r="AH53" s="61"/>
      <c r="AI53" s="15">
        <v>0</v>
      </c>
      <c r="AJ53" s="18">
        <v>0</v>
      </c>
    </row>
    <row r="54" spans="1:44" ht="15.75" customHeight="1" x14ac:dyDescent="0.2">
      <c r="A54" s="6"/>
      <c r="B54" s="66" t="s">
        <v>157</v>
      </c>
      <c r="C54" s="65" t="s">
        <v>34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48">
        <v>29545.9</v>
      </c>
      <c r="AF54" s="73">
        <v>24561</v>
      </c>
      <c r="AG54" s="60"/>
      <c r="AH54" s="61"/>
      <c r="AI54" s="15">
        <v>0</v>
      </c>
      <c r="AJ54" s="18">
        <v>0</v>
      </c>
    </row>
    <row r="55" spans="1:44" ht="15.75" customHeight="1" x14ac:dyDescent="0.2">
      <c r="A55" s="6"/>
      <c r="B55" s="66" t="s">
        <v>158</v>
      </c>
      <c r="C55" s="56" t="s">
        <v>33</v>
      </c>
      <c r="D55" s="57"/>
      <c r="E55" s="62"/>
      <c r="F55" s="63"/>
      <c r="G55" s="64"/>
      <c r="H55" s="59" t="s">
        <v>32</v>
      </c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48">
        <v>29545.9</v>
      </c>
      <c r="AF55" s="73">
        <v>24561</v>
      </c>
      <c r="AG55" s="60"/>
      <c r="AH55" s="61"/>
      <c r="AI55" s="15">
        <v>0</v>
      </c>
      <c r="AJ55" s="18">
        <v>0</v>
      </c>
    </row>
    <row r="56" spans="1:44" ht="15.75" customHeight="1" x14ac:dyDescent="0.2">
      <c r="A56" s="6"/>
      <c r="B56" s="66" t="s">
        <v>159</v>
      </c>
      <c r="C56" s="56" t="s">
        <v>31</v>
      </c>
      <c r="D56" s="57"/>
      <c r="E56" s="58"/>
      <c r="F56" s="59" t="s">
        <v>30</v>
      </c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48">
        <v>101924</v>
      </c>
      <c r="AF56" s="73">
        <v>117182.8</v>
      </c>
      <c r="AG56" s="60"/>
      <c r="AH56" s="61"/>
      <c r="AI56" s="15">
        <v>152405.79999999999</v>
      </c>
      <c r="AJ56" s="18">
        <v>144882.9</v>
      </c>
    </row>
    <row r="57" spans="1:44" ht="32.450000000000003" customHeight="1" x14ac:dyDescent="0.2">
      <c r="A57" s="6"/>
      <c r="B57" s="66" t="s">
        <v>160</v>
      </c>
      <c r="C57" s="65" t="s">
        <v>29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48">
        <v>23162.6</v>
      </c>
      <c r="AF57" s="73">
        <v>14859</v>
      </c>
      <c r="AG57" s="60"/>
      <c r="AH57" s="61"/>
      <c r="AI57" s="15">
        <v>67311</v>
      </c>
      <c r="AJ57" s="18">
        <v>64455</v>
      </c>
    </row>
    <row r="58" spans="1:44" ht="31.15" customHeight="1" x14ac:dyDescent="0.2">
      <c r="A58" s="6"/>
      <c r="B58" s="66" t="s">
        <v>161</v>
      </c>
      <c r="C58" s="56" t="s">
        <v>28</v>
      </c>
      <c r="D58" s="57"/>
      <c r="E58" s="62"/>
      <c r="F58" s="63"/>
      <c r="G58" s="64"/>
      <c r="H58" s="59" t="s">
        <v>27</v>
      </c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48">
        <v>23162.6</v>
      </c>
      <c r="AF58" s="73">
        <v>14859</v>
      </c>
      <c r="AG58" s="60"/>
      <c r="AH58" s="61"/>
      <c r="AI58" s="15">
        <v>67311</v>
      </c>
      <c r="AJ58" s="18">
        <v>64455</v>
      </c>
    </row>
    <row r="59" spans="1:44" ht="48" customHeight="1" x14ac:dyDescent="0.2">
      <c r="A59" s="6"/>
      <c r="B59" s="74" t="s">
        <v>176</v>
      </c>
      <c r="C59" s="67" t="s">
        <v>177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6">
        <v>0</v>
      </c>
      <c r="AF59" s="73">
        <v>754</v>
      </c>
      <c r="AG59" s="69"/>
      <c r="AH59" s="70"/>
      <c r="AI59" s="15">
        <v>711</v>
      </c>
      <c r="AJ59" s="18">
        <v>684</v>
      </c>
    </row>
    <row r="60" spans="1:44" ht="38.450000000000003" customHeight="1" x14ac:dyDescent="0.2">
      <c r="A60" s="6"/>
      <c r="B60" s="74" t="s">
        <v>178</v>
      </c>
      <c r="C60" s="67" t="s">
        <v>179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6">
        <v>0</v>
      </c>
      <c r="AF60" s="73">
        <v>754</v>
      </c>
      <c r="AG60" s="69"/>
      <c r="AH60" s="70"/>
      <c r="AI60" s="15">
        <v>711</v>
      </c>
      <c r="AJ60" s="18">
        <v>684</v>
      </c>
    </row>
    <row r="61" spans="1:44" ht="30" customHeight="1" x14ac:dyDescent="0.2">
      <c r="A61" s="6"/>
      <c r="B61" s="66" t="s">
        <v>162</v>
      </c>
      <c r="C61" s="65" t="s">
        <v>26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48">
        <v>642.70000000000005</v>
      </c>
      <c r="AF61" s="73">
        <v>874.2</v>
      </c>
      <c r="AG61" s="60"/>
      <c r="AH61" s="61"/>
      <c r="AI61" s="15">
        <v>874.2</v>
      </c>
      <c r="AJ61" s="18">
        <v>874.2</v>
      </c>
    </row>
    <row r="62" spans="1:44" ht="28.9" customHeight="1" x14ac:dyDescent="0.2">
      <c r="A62" s="6"/>
      <c r="B62" s="66" t="s">
        <v>163</v>
      </c>
      <c r="C62" s="56" t="s">
        <v>25</v>
      </c>
      <c r="D62" s="57"/>
      <c r="E62" s="62"/>
      <c r="F62" s="63"/>
      <c r="G62" s="64"/>
      <c r="H62" s="59" t="s">
        <v>24</v>
      </c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48">
        <v>642.70000000000005</v>
      </c>
      <c r="AF62" s="73">
        <v>874.2</v>
      </c>
      <c r="AG62" s="60"/>
      <c r="AH62" s="61"/>
      <c r="AI62" s="15">
        <v>874.2</v>
      </c>
      <c r="AJ62" s="18">
        <v>874.2</v>
      </c>
    </row>
    <row r="63" spans="1:44" ht="37.9" customHeight="1" x14ac:dyDescent="0.2">
      <c r="A63" s="6"/>
      <c r="B63" s="66" t="s">
        <v>164</v>
      </c>
      <c r="C63" s="65" t="s">
        <v>23</v>
      </c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48">
        <v>4.2</v>
      </c>
      <c r="AF63" s="73">
        <v>0.6</v>
      </c>
      <c r="AG63" s="60"/>
      <c r="AH63" s="61"/>
      <c r="AI63" s="15">
        <v>0.6</v>
      </c>
      <c r="AJ63" s="18">
        <v>0.7</v>
      </c>
    </row>
    <row r="64" spans="1:44" ht="38.450000000000003" customHeight="1" x14ac:dyDescent="0.2">
      <c r="A64" s="6"/>
      <c r="B64" s="66" t="s">
        <v>165</v>
      </c>
      <c r="C64" s="56" t="s">
        <v>22</v>
      </c>
      <c r="D64" s="57"/>
      <c r="E64" s="62"/>
      <c r="F64" s="63"/>
      <c r="G64" s="64"/>
      <c r="H64" s="59" t="s">
        <v>21</v>
      </c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48">
        <v>4.2</v>
      </c>
      <c r="AF64" s="73">
        <v>0.6</v>
      </c>
      <c r="AG64" s="60"/>
      <c r="AH64" s="61"/>
      <c r="AI64" s="15">
        <v>0.6</v>
      </c>
      <c r="AJ64" s="18">
        <v>0.7</v>
      </c>
      <c r="AR64" s="17" t="s">
        <v>180</v>
      </c>
    </row>
    <row r="65" spans="1:36" ht="15.75" customHeight="1" x14ac:dyDescent="0.2">
      <c r="A65" s="6"/>
      <c r="B65" s="66" t="s">
        <v>166</v>
      </c>
      <c r="C65" s="65" t="s">
        <v>20</v>
      </c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48">
        <v>78114.5</v>
      </c>
      <c r="AF65" s="73">
        <v>100695</v>
      </c>
      <c r="AG65" s="60"/>
      <c r="AH65" s="61"/>
      <c r="AI65" s="15">
        <v>83509</v>
      </c>
      <c r="AJ65" s="18">
        <v>78869</v>
      </c>
    </row>
    <row r="66" spans="1:36" ht="15.75" customHeight="1" x14ac:dyDescent="0.2">
      <c r="A66" s="6"/>
      <c r="B66" s="66" t="s">
        <v>167</v>
      </c>
      <c r="C66" s="56" t="s">
        <v>19</v>
      </c>
      <c r="D66" s="57"/>
      <c r="E66" s="62"/>
      <c r="F66" s="63"/>
      <c r="G66" s="64"/>
      <c r="H66" s="59" t="s">
        <v>18</v>
      </c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48">
        <v>78114.5</v>
      </c>
      <c r="AF66" s="73">
        <v>100695</v>
      </c>
      <c r="AG66" s="60"/>
      <c r="AH66" s="61"/>
      <c r="AI66" s="15">
        <v>83509</v>
      </c>
      <c r="AJ66" s="18">
        <v>78869</v>
      </c>
    </row>
    <row r="67" spans="1:36" ht="15.75" customHeight="1" x14ac:dyDescent="0.2">
      <c r="A67" s="6"/>
      <c r="B67" s="66" t="s">
        <v>168</v>
      </c>
      <c r="C67" s="56" t="s">
        <v>17</v>
      </c>
      <c r="D67" s="57"/>
      <c r="E67" s="58"/>
      <c r="F67" s="59" t="s">
        <v>16</v>
      </c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48">
        <v>3626.4</v>
      </c>
      <c r="AF67" s="73">
        <v>4264.2</v>
      </c>
      <c r="AG67" s="60"/>
      <c r="AH67" s="61"/>
      <c r="AI67" s="73">
        <v>4264.2</v>
      </c>
      <c r="AJ67" s="77">
        <v>4264.2</v>
      </c>
    </row>
    <row r="68" spans="1:36" ht="40.9" customHeight="1" x14ac:dyDescent="0.2">
      <c r="A68" s="6"/>
      <c r="B68" s="66" t="s">
        <v>169</v>
      </c>
      <c r="C68" s="65" t="s">
        <v>15</v>
      </c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48">
        <v>3479.2</v>
      </c>
      <c r="AF68" s="73">
        <v>4264.2</v>
      </c>
      <c r="AG68" s="60"/>
      <c r="AH68" s="61"/>
      <c r="AI68" s="73">
        <v>4264.2</v>
      </c>
      <c r="AJ68" s="77">
        <v>4264.2</v>
      </c>
    </row>
    <row r="69" spans="1:36" ht="53.45" customHeight="1" x14ac:dyDescent="0.2">
      <c r="A69" s="6"/>
      <c r="B69" s="66" t="s">
        <v>170</v>
      </c>
      <c r="C69" s="56" t="s">
        <v>14</v>
      </c>
      <c r="D69" s="57"/>
      <c r="E69" s="62"/>
      <c r="F69" s="63"/>
      <c r="G69" s="64"/>
      <c r="H69" s="59" t="s">
        <v>13</v>
      </c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48">
        <v>3479.2</v>
      </c>
      <c r="AF69" s="73">
        <v>4264.2</v>
      </c>
      <c r="AG69" s="60"/>
      <c r="AH69" s="61"/>
      <c r="AI69" s="73">
        <v>4264.2</v>
      </c>
      <c r="AJ69" s="77">
        <v>4264.2</v>
      </c>
    </row>
    <row r="70" spans="1:36" ht="15.75" customHeight="1" x14ac:dyDescent="0.2">
      <c r="A70" s="6"/>
      <c r="B70" s="66" t="s">
        <v>171</v>
      </c>
      <c r="C70" s="65" t="s">
        <v>12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48">
        <v>147.19999999999999</v>
      </c>
      <c r="AF70" s="73">
        <v>0</v>
      </c>
      <c r="AG70" s="60"/>
      <c r="AH70" s="61"/>
      <c r="AI70" s="73">
        <v>0</v>
      </c>
      <c r="AJ70" s="77">
        <v>0</v>
      </c>
    </row>
    <row r="71" spans="1:36" ht="27.6" customHeight="1" x14ac:dyDescent="0.2">
      <c r="A71" s="6"/>
      <c r="B71" s="66" t="s">
        <v>172</v>
      </c>
      <c r="C71" s="56" t="s">
        <v>11</v>
      </c>
      <c r="D71" s="57"/>
      <c r="E71" s="62"/>
      <c r="F71" s="63"/>
      <c r="G71" s="64"/>
      <c r="H71" s="59" t="s">
        <v>10</v>
      </c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48">
        <v>147.19999999999999</v>
      </c>
      <c r="AF71" s="73">
        <v>0</v>
      </c>
      <c r="AG71" s="60"/>
      <c r="AH71" s="61"/>
      <c r="AI71" s="73">
        <v>0</v>
      </c>
      <c r="AJ71" s="77">
        <v>0</v>
      </c>
    </row>
    <row r="72" spans="1:36" ht="15.75" customHeight="1" x14ac:dyDescent="0.2">
      <c r="A72" s="6"/>
      <c r="B72" s="45" t="s">
        <v>9</v>
      </c>
      <c r="C72" s="53" t="s">
        <v>8</v>
      </c>
      <c r="D72" s="54"/>
      <c r="E72" s="47" t="s">
        <v>7</v>
      </c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8">
        <v>152</v>
      </c>
      <c r="AF72" s="78">
        <v>0</v>
      </c>
      <c r="AG72" s="50"/>
      <c r="AH72" s="51"/>
      <c r="AI72" s="78">
        <v>0</v>
      </c>
      <c r="AJ72" s="79">
        <v>0</v>
      </c>
    </row>
    <row r="73" spans="1:36" ht="15.75" customHeight="1" x14ac:dyDescent="0.2">
      <c r="A73" s="6"/>
      <c r="B73" s="55" t="s">
        <v>6</v>
      </c>
      <c r="C73" s="56" t="s">
        <v>5</v>
      </c>
      <c r="D73" s="57"/>
      <c r="E73" s="58"/>
      <c r="F73" s="59" t="s">
        <v>6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48">
        <v>152</v>
      </c>
      <c r="AF73" s="15">
        <v>0</v>
      </c>
      <c r="AG73" s="60"/>
      <c r="AH73" s="61"/>
      <c r="AI73" s="15">
        <v>0</v>
      </c>
      <c r="AJ73" s="18">
        <v>0</v>
      </c>
    </row>
    <row r="74" spans="1:36" ht="15.75" customHeight="1" x14ac:dyDescent="0.2">
      <c r="A74" s="6"/>
      <c r="B74" s="55" t="s">
        <v>4</v>
      </c>
      <c r="C74" s="56" t="s">
        <v>5</v>
      </c>
      <c r="D74" s="57"/>
      <c r="E74" s="62"/>
      <c r="F74" s="63"/>
      <c r="G74" s="64"/>
      <c r="H74" s="59" t="s">
        <v>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48">
        <v>152</v>
      </c>
      <c r="AF74" s="15">
        <v>0</v>
      </c>
      <c r="AG74" s="60"/>
      <c r="AH74" s="61"/>
      <c r="AI74" s="15">
        <v>0</v>
      </c>
      <c r="AJ74" s="18">
        <v>0</v>
      </c>
    </row>
    <row r="75" spans="1:36" ht="409.6" hidden="1" customHeight="1" x14ac:dyDescent="0.2">
      <c r="A75" s="5"/>
      <c r="B75" s="80" t="s">
        <v>3</v>
      </c>
      <c r="C75" s="81" t="s">
        <v>2</v>
      </c>
      <c r="D75" s="80"/>
      <c r="E75" s="80"/>
      <c r="F75" s="80"/>
      <c r="G75" s="80"/>
      <c r="H75" s="80"/>
      <c r="I75" s="80"/>
      <c r="J75" s="80"/>
      <c r="K75" s="82"/>
      <c r="L75" s="81"/>
      <c r="M75" s="81"/>
      <c r="N75" s="81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3"/>
      <c r="AE75" s="84">
        <v>236989</v>
      </c>
      <c r="AF75" s="85">
        <v>310802.3</v>
      </c>
      <c r="AG75" s="86"/>
      <c r="AH75" s="87"/>
      <c r="AI75" s="15" t="s">
        <v>1</v>
      </c>
      <c r="AJ75" s="18"/>
    </row>
    <row r="76" spans="1:36" ht="15" customHeight="1" x14ac:dyDescent="0.2">
      <c r="A76" s="5"/>
      <c r="B76" s="88" t="s">
        <v>0</v>
      </c>
      <c r="C76" s="89"/>
      <c r="D76" s="90"/>
      <c r="E76" s="91"/>
      <c r="F76" s="91"/>
      <c r="G76" s="91"/>
      <c r="H76" s="91"/>
      <c r="I76" s="91"/>
      <c r="J76" s="91"/>
      <c r="K76" s="92"/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3">
        <v>0</v>
      </c>
      <c r="AE76" s="94"/>
      <c r="AF76" s="95">
        <v>282409</v>
      </c>
      <c r="AG76" s="96">
        <v>0</v>
      </c>
      <c r="AH76" s="97">
        <v>0</v>
      </c>
      <c r="AI76" s="16">
        <v>196063</v>
      </c>
      <c r="AJ76" s="19">
        <v>189780.1</v>
      </c>
    </row>
    <row r="77" spans="1:36" ht="11.25" customHeight="1" x14ac:dyDescent="0.2">
      <c r="A77" s="4"/>
      <c r="B77" s="98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42"/>
      <c r="AG77" s="42"/>
      <c r="AH77" s="42"/>
      <c r="AI77" s="42"/>
      <c r="AJ77" s="100"/>
    </row>
    <row r="78" spans="1:36" ht="11.25" customHeight="1" x14ac:dyDescent="0.2">
      <c r="A78" s="4"/>
      <c r="B78" s="98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42"/>
      <c r="AG78" s="42"/>
      <c r="AH78" s="42"/>
      <c r="AI78" s="42"/>
      <c r="AJ78" s="101"/>
    </row>
    <row r="79" spans="1:36" ht="11.25" customHeight="1" x14ac:dyDescent="0.2">
      <c r="A79" s="3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42"/>
      <c r="AG79" s="42"/>
      <c r="AH79" s="42"/>
      <c r="AI79" s="42"/>
      <c r="AJ79" s="101"/>
    </row>
    <row r="80" spans="1:36" ht="11.25" customHeight="1" x14ac:dyDescent="0.2">
      <c r="A80" s="3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42"/>
      <c r="AG80" s="42"/>
      <c r="AH80" s="42"/>
      <c r="AI80" s="42"/>
      <c r="AJ80" s="101"/>
    </row>
    <row r="81" spans="2:36" x14ac:dyDescent="0.2"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</row>
    <row r="82" spans="2:36" x14ac:dyDescent="0.2"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</row>
    <row r="83" spans="2:36" x14ac:dyDescent="0.2"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</row>
    <row r="84" spans="2:36" x14ac:dyDescent="0.2"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</row>
    <row r="85" spans="2:36" x14ac:dyDescent="0.2"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</row>
    <row r="86" spans="2:36" x14ac:dyDescent="0.2"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</row>
  </sheetData>
  <mergeCells count="118">
    <mergeCell ref="B8:AF8"/>
    <mergeCell ref="B9:AF9"/>
    <mergeCell ref="D13:AD13"/>
    <mergeCell ref="AG13:AH13"/>
    <mergeCell ref="D44:AD44"/>
    <mergeCell ref="AG44:AH44"/>
    <mergeCell ref="E14:AD14"/>
    <mergeCell ref="AG14:AH14"/>
    <mergeCell ref="E17:AD17"/>
    <mergeCell ref="AG17:AH17"/>
    <mergeCell ref="E20:AD20"/>
    <mergeCell ref="AG20:AH20"/>
    <mergeCell ref="E23:AD23"/>
    <mergeCell ref="AG23:AH23"/>
    <mergeCell ref="F15:AD15"/>
    <mergeCell ref="AG15:AH15"/>
    <mergeCell ref="F18:AD18"/>
    <mergeCell ref="AG18:AH18"/>
    <mergeCell ref="F21:AD21"/>
    <mergeCell ref="AG21:AH21"/>
    <mergeCell ref="H16:AD16"/>
    <mergeCell ref="AG16:AH16"/>
    <mergeCell ref="H19:AD19"/>
    <mergeCell ref="AG19:AH19"/>
    <mergeCell ref="F24:AD24"/>
    <mergeCell ref="AG24:AH24"/>
    <mergeCell ref="E35:AD35"/>
    <mergeCell ref="AG35:AH35"/>
    <mergeCell ref="E38:AD38"/>
    <mergeCell ref="AG38:AH38"/>
    <mergeCell ref="H26:AD26"/>
    <mergeCell ref="AG26:AH26"/>
    <mergeCell ref="H27:AD27"/>
    <mergeCell ref="AG27:AH27"/>
    <mergeCell ref="F36:AD36"/>
    <mergeCell ref="AG36:AH36"/>
    <mergeCell ref="H33:AD33"/>
    <mergeCell ref="AG33:AH33"/>
    <mergeCell ref="D25:AD25"/>
    <mergeCell ref="AG25:AH25"/>
    <mergeCell ref="D28:AD28"/>
    <mergeCell ref="AG28:AH28"/>
    <mergeCell ref="H29:AD29"/>
    <mergeCell ref="AG29:AH29"/>
    <mergeCell ref="H34:AD34"/>
    <mergeCell ref="AG34:AH34"/>
    <mergeCell ref="H37:AD37"/>
    <mergeCell ref="AG37:AH37"/>
    <mergeCell ref="H22:AD22"/>
    <mergeCell ref="AG22:AH22"/>
    <mergeCell ref="H64:AD64"/>
    <mergeCell ref="AG64:AH64"/>
    <mergeCell ref="F56:AD56"/>
    <mergeCell ref="AG56:AH56"/>
    <mergeCell ref="F67:AD67"/>
    <mergeCell ref="AG67:AH67"/>
    <mergeCell ref="D63:AD63"/>
    <mergeCell ref="AG63:AH63"/>
    <mergeCell ref="F51:AD51"/>
    <mergeCell ref="AG51:AH51"/>
    <mergeCell ref="D65:AD65"/>
    <mergeCell ref="AG65:AH65"/>
    <mergeCell ref="H53:AD53"/>
    <mergeCell ref="AG53:AH53"/>
    <mergeCell ref="D61:AD61"/>
    <mergeCell ref="AG61:AH61"/>
    <mergeCell ref="H55:AD55"/>
    <mergeCell ref="AG55:AH55"/>
    <mergeCell ref="H58:AD58"/>
    <mergeCell ref="AG58:AH58"/>
    <mergeCell ref="D54:AD54"/>
    <mergeCell ref="AG54:AH54"/>
    <mergeCell ref="D52:AD52"/>
    <mergeCell ref="AG52:AH52"/>
    <mergeCell ref="D49:AD49"/>
    <mergeCell ref="AG49:AH49"/>
    <mergeCell ref="H50:AD50"/>
    <mergeCell ref="AG50:AH50"/>
    <mergeCell ref="D47:AD47"/>
    <mergeCell ref="AG47:AH47"/>
    <mergeCell ref="H48:AD48"/>
    <mergeCell ref="AG48:AH48"/>
    <mergeCell ref="F46:AD46"/>
    <mergeCell ref="AG46:AH46"/>
    <mergeCell ref="E45:AD45"/>
    <mergeCell ref="AG45:AH45"/>
    <mergeCell ref="H40:AD40"/>
    <mergeCell ref="AG40:AH40"/>
    <mergeCell ref="E41:AD41"/>
    <mergeCell ref="AG41:AH41"/>
    <mergeCell ref="F39:AD39"/>
    <mergeCell ref="AG39:AH39"/>
    <mergeCell ref="H43:AD43"/>
    <mergeCell ref="AG43:AH43"/>
    <mergeCell ref="F42:AD42"/>
    <mergeCell ref="AG42:AH42"/>
    <mergeCell ref="H66:AD66"/>
    <mergeCell ref="AG66:AH66"/>
    <mergeCell ref="H69:AD69"/>
    <mergeCell ref="AG69:AH69"/>
    <mergeCell ref="H71:AD71"/>
    <mergeCell ref="AG71:AH71"/>
    <mergeCell ref="D57:AD57"/>
    <mergeCell ref="AG57:AH57"/>
    <mergeCell ref="H62:AD62"/>
    <mergeCell ref="AG62:AH62"/>
    <mergeCell ref="D59:AD59"/>
    <mergeCell ref="D60:AD60"/>
    <mergeCell ref="H74:AD74"/>
    <mergeCell ref="AG74:AH74"/>
    <mergeCell ref="F73:AD73"/>
    <mergeCell ref="AG73:AH73"/>
    <mergeCell ref="E72:AD72"/>
    <mergeCell ref="AG72:AH72"/>
    <mergeCell ref="D68:AD68"/>
    <mergeCell ref="AG68:AH68"/>
    <mergeCell ref="D70:AD70"/>
    <mergeCell ref="AG70:AH70"/>
  </mergeCells>
  <printOptions horizontalCentered="1"/>
  <pageMargins left="0.19685039370078741" right="0" top="0.19685039370078741" bottom="0" header="0.19685039370078741" footer="0.19685039370078741"/>
  <pageSetup paperSize="9" scale="70" fitToHeight="0" orientation="portrait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Asus</cp:lastModifiedBy>
  <cp:lastPrinted>2018-12-25T06:37:47Z</cp:lastPrinted>
  <dcterms:created xsi:type="dcterms:W3CDTF">2018-11-02T06:04:02Z</dcterms:created>
  <dcterms:modified xsi:type="dcterms:W3CDTF">2018-12-27T08:54:39Z</dcterms:modified>
</cp:coreProperties>
</file>